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F:\ลูกตาล 69\เบ็ดเตล็ด\ส่งแผนงาน จชต.69 -กลุ่ม กษ\แผนงาน-โครงการ ปี 69\"/>
    </mc:Choice>
  </mc:AlternateContent>
  <xr:revisionPtr revIDLastSave="0" documentId="13_ncr:1_{701AEDE0-71F5-4A44-96D1-5B6B6BE29E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แบบฟอร์มปี 6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C13" i="1"/>
  <c r="C12" i="1"/>
  <c r="C11" i="1"/>
  <c r="C10" i="1"/>
  <c r="J9" i="1"/>
  <c r="H9" i="1"/>
  <c r="G9" i="1"/>
  <c r="E9" i="1"/>
  <c r="F9" i="1"/>
  <c r="C9" i="1" l="1"/>
</calcChain>
</file>

<file path=xl/sharedStrings.xml><?xml version="1.0" encoding="utf-8"?>
<sst xmlns="http://schemas.openxmlformats.org/spreadsheetml/2006/main" count="25" uniqueCount="22">
  <si>
    <t>รวมทั้งสิ้น</t>
  </si>
  <si>
    <t>เป้าหมาย</t>
  </si>
  <si>
    <t>แผนงาน - ผลผลิต - 
โครงการ - กิจกรรม - เป้าหมาย - งบประมาณ</t>
  </si>
  <si>
    <t>*แบบฟอร์มสามารถปรับเปลี่ยนได้ตามความเหมาะสมของหน่วยงาน</t>
  </si>
  <si>
    <t>สำนักงานปลัดกระทรวงเกษตรและสหกรณ์</t>
  </si>
  <si>
    <t>จังหวัดปัตตานี</t>
  </si>
  <si>
    <t>จังหวัดยะลา</t>
  </si>
  <si>
    <t>จังหวัดนราธิวาส</t>
  </si>
  <si>
    <t>จังหวัดสงขลา
(4 อำเภอ)</t>
  </si>
  <si>
    <t>แผนงานพื้นฐานด้านการสร้างความสามารถในการแข่งขัน</t>
  </si>
  <si>
    <t>ผลผลิตอำนวยการและบริหารจัดการด้านการเกษตร</t>
  </si>
  <si>
    <t>โครงการตำบลมั่นคง มั่งคั่ง ยั่งยืน ในจังหวัดชายแดนภาคใต้</t>
  </si>
  <si>
    <t>กิจกรรมสร้างเครือข่าย
อาสาสมัครเกษตรและสหกรณ์ ระดับตำบล</t>
  </si>
  <si>
    <t>กิจกรรมการขับเคลื่อน
ตามแผนปฏิบัติการการแก้ไขปัญหาจังหวัดชายแดนภาคใต้</t>
  </si>
  <si>
    <t xml:space="preserve"> - </t>
  </si>
  <si>
    <t>เป้าหมาย
(ราย)</t>
  </si>
  <si>
    <t>งบประมาณ
(บาท)</t>
  </si>
  <si>
    <t>5</t>
  </si>
  <si>
    <t>ส่วนกลาง (สผง.)</t>
  </si>
  <si>
    <t>แผนงาน โครงการ และงบประมาณที่จัดสรรให้หน่วยงานในส่วนภูมิภาค/ส่วนกลางที่ตั้งอยู่ในภูมิภาค ปีงบประมาณ พ.ศ. 2569</t>
  </si>
  <si>
    <t>กิจกรรมการประชาสัมพันธ์และสร้างมูลค่าเพิ่มสินค้าเกษตรชายแดนภาคใต้</t>
  </si>
  <si>
    <t>เป้าหมาย
(ครั้งและสื่อ)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</si>
</sst>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DilleniaUPC"/>
      <family val="1"/>
    </font>
    <font>
      <sz val="16"/>
      <name val="TH SarabunPSK"/>
      <family val="2"/>
    </font>
    <font>
      <sz val="8"/>
      <name val="Calibri"/>
      <family val="2"/>
      <charset val="222"/>
      <scheme val="minor"/>
    </font>
    <font>
      <b/>
      <sz val="16"/>
      <name val="TH SarabunPSK"/>
      <family val="2"/>
    </font>
    <font>
      <sz val="16"/>
      <color theme="1"/>
      <name val="Calibri"/>
      <family val="2"/>
      <charset val="222"/>
      <scheme val="minor"/>
    </font>
    <font>
      <sz val="16"/>
      <name val="Calibri"/>
      <family val="2"/>
      <charset val="222"/>
      <scheme val="minor"/>
    </font>
    <font>
      <b/>
      <sz val="16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</cellStyleXfs>
  <cellXfs count="47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165" fontId="7" fillId="0" borderId="1" xfId="1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>
      <alignment horizontal="center" vertical="center" wrapText="1"/>
    </xf>
    <xf numFmtId="165" fontId="7" fillId="0" borderId="13" xfId="1" applyNumberFormat="1" applyFont="1" applyFill="1" applyBorder="1" applyAlignment="1">
      <alignment shrinkToFit="1"/>
    </xf>
    <xf numFmtId="0" fontId="2" fillId="0" borderId="0" xfId="0" applyFont="1"/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/>
    <xf numFmtId="165" fontId="3" fillId="0" borderId="0" xfId="2" applyNumberFormat="1" applyFont="1" applyBorder="1"/>
    <xf numFmtId="0" fontId="9" fillId="0" borderId="0" xfId="0" applyFont="1"/>
    <xf numFmtId="49" fontId="5" fillId="0" borderId="2" xfId="0" applyNumberFormat="1" applyFont="1" applyBorder="1" applyAlignment="1">
      <alignment horizontal="left" vertical="center"/>
    </xf>
    <xf numFmtId="49" fontId="5" fillId="0" borderId="16" xfId="0" applyNumberFormat="1" applyFont="1" applyBorder="1" applyAlignment="1">
      <alignment horizontal="left" vertical="center"/>
    </xf>
    <xf numFmtId="0" fontId="5" fillId="0" borderId="0" xfId="0" applyFont="1"/>
    <xf numFmtId="0" fontId="3" fillId="0" borderId="0" xfId="0" applyFont="1"/>
    <xf numFmtId="49" fontId="5" fillId="0" borderId="2" xfId="0" applyNumberFormat="1" applyFont="1" applyBorder="1" applyAlignment="1">
      <alignment horizontal="left" vertical="center" wrapText="1"/>
    </xf>
    <xf numFmtId="165" fontId="7" fillId="0" borderId="13" xfId="1" applyNumberFormat="1" applyFont="1" applyFill="1" applyBorder="1" applyAlignment="1">
      <alignment horizontal="right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7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165" fontId="7" fillId="0" borderId="6" xfId="1" applyNumberFormat="1" applyFont="1" applyFill="1" applyBorder="1" applyAlignment="1">
      <alignment horizontal="center" vertical="center" wrapText="1"/>
    </xf>
    <xf numFmtId="165" fontId="7" fillId="0" borderId="8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7" fillId="0" borderId="0" xfId="0" applyFont="1" applyAlignment="1">
      <alignment shrinkToFit="1"/>
    </xf>
    <xf numFmtId="0" fontId="5" fillId="0" borderId="16" xfId="0" applyFont="1" applyBorder="1" applyAlignment="1">
      <alignment horizontal="center" vertical="center"/>
    </xf>
    <xf numFmtId="165" fontId="7" fillId="2" borderId="16" xfId="1" applyNumberFormat="1" applyFont="1" applyFill="1" applyBorder="1" applyAlignment="1">
      <alignment vertical="center" shrinkToFit="1"/>
    </xf>
    <xf numFmtId="165" fontId="5" fillId="0" borderId="16" xfId="1" applyNumberFormat="1" applyFont="1" applyBorder="1" applyAlignment="1">
      <alignment horizontal="right" vertical="center" shrinkToFit="1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165" fontId="7" fillId="2" borderId="2" xfId="1" applyNumberFormat="1" applyFont="1" applyFill="1" applyBorder="1" applyAlignment="1">
      <alignment vertical="center" shrinkToFit="1"/>
    </xf>
    <xf numFmtId="165" fontId="5" fillId="0" borderId="2" xfId="1" applyNumberFormat="1" applyFont="1" applyBorder="1" applyAlignment="1">
      <alignment horizontal="right" vertical="center" shrinkToFit="1"/>
    </xf>
    <xf numFmtId="49" fontId="5" fillId="0" borderId="2" xfId="0" applyNumberFormat="1" applyFont="1" applyBorder="1" applyAlignment="1">
      <alignment horizontal="center" vertical="center"/>
    </xf>
    <xf numFmtId="165" fontId="5" fillId="0" borderId="2" xfId="1" applyNumberFormat="1" applyFont="1" applyBorder="1" applyAlignment="1">
      <alignment vertical="center" shrinkToFit="1"/>
    </xf>
  </cellXfs>
  <cellStyles count="4">
    <cellStyle name="Comma 6" xfId="2" xr:uid="{00000000-0005-0000-0000-000000000000}"/>
    <cellStyle name="Normal 5 3" xfId="3" xr:uid="{00000000-0005-0000-0000-000001000000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1068"/>
  <sheetViews>
    <sheetView tabSelected="1" topLeftCell="A6" zoomScale="80" zoomScaleNormal="80" zoomScaleSheetLayoutView="80" workbookViewId="0">
      <selection activeCell="K26" sqref="K26"/>
    </sheetView>
  </sheetViews>
  <sheetFormatPr defaultColWidth="9" defaultRowHeight="21"/>
  <cols>
    <col min="1" max="1" width="5.42578125" style="8" customWidth="1"/>
    <col min="2" max="2" width="18.5703125" style="10" bestFit="1" customWidth="1"/>
    <col min="3" max="3" width="12.7109375" style="8" customWidth="1"/>
    <col min="4" max="4" width="12.7109375" style="8" hidden="1" customWidth="1"/>
    <col min="5" max="10" width="12.7109375" style="8" customWidth="1"/>
    <col min="11" max="16384" width="9" style="8"/>
  </cols>
  <sheetData>
    <row r="1" spans="1:10">
      <c r="A1" s="35" t="s">
        <v>19</v>
      </c>
      <c r="B1" s="35"/>
      <c r="C1" s="35"/>
      <c r="D1" s="35"/>
      <c r="E1" s="35"/>
      <c r="F1" s="35"/>
      <c r="G1" s="35"/>
      <c r="H1" s="35"/>
      <c r="I1" s="35"/>
      <c r="J1" s="35"/>
    </row>
    <row r="2" spans="1:10">
      <c r="A2" s="34" t="s">
        <v>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2" customHeight="1">
      <c r="A3" s="5"/>
      <c r="B3" s="6"/>
      <c r="C3" s="7"/>
      <c r="D3" s="7"/>
      <c r="E3" s="7"/>
      <c r="F3" s="7"/>
      <c r="G3" s="7"/>
      <c r="H3" s="7"/>
      <c r="I3" s="7"/>
      <c r="J3" s="7"/>
    </row>
    <row r="4" spans="1:10" s="36" customFormat="1" ht="24" customHeight="1">
      <c r="A4" s="19" t="s">
        <v>2</v>
      </c>
      <c r="B4" s="20"/>
      <c r="C4" s="25" t="s">
        <v>0</v>
      </c>
      <c r="D4" s="3"/>
      <c r="E4" s="30" t="s">
        <v>9</v>
      </c>
      <c r="F4" s="31"/>
      <c r="G4" s="31"/>
      <c r="H4" s="31"/>
      <c r="I4" s="31"/>
      <c r="J4" s="32"/>
    </row>
    <row r="5" spans="1:10" s="36" customFormat="1" ht="21" customHeight="1">
      <c r="A5" s="21"/>
      <c r="B5" s="22"/>
      <c r="C5" s="26"/>
      <c r="D5" s="3"/>
      <c r="E5" s="30" t="s">
        <v>10</v>
      </c>
      <c r="F5" s="31"/>
      <c r="G5" s="31"/>
      <c r="H5" s="31"/>
      <c r="I5" s="31"/>
      <c r="J5" s="32"/>
    </row>
    <row r="6" spans="1:10" s="13" customFormat="1" ht="21" customHeight="1">
      <c r="A6" s="21"/>
      <c r="B6" s="22"/>
      <c r="C6" s="26"/>
      <c r="D6" s="3"/>
      <c r="E6" s="28" t="s">
        <v>11</v>
      </c>
      <c r="F6" s="33"/>
      <c r="G6" s="33"/>
      <c r="H6" s="33"/>
      <c r="I6" s="33"/>
      <c r="J6" s="29"/>
    </row>
    <row r="7" spans="1:10" s="10" customFormat="1" ht="84.75" customHeight="1">
      <c r="A7" s="21"/>
      <c r="B7" s="22"/>
      <c r="C7" s="26"/>
      <c r="D7" s="3"/>
      <c r="E7" s="28" t="s">
        <v>12</v>
      </c>
      <c r="F7" s="29"/>
      <c r="G7" s="28" t="s">
        <v>20</v>
      </c>
      <c r="H7" s="29"/>
      <c r="I7" s="28" t="s">
        <v>13</v>
      </c>
      <c r="J7" s="29"/>
    </row>
    <row r="8" spans="1:10" s="10" customFormat="1" ht="42">
      <c r="A8" s="23"/>
      <c r="B8" s="24"/>
      <c r="C8" s="27"/>
      <c r="D8" s="2"/>
      <c r="E8" s="1" t="s">
        <v>15</v>
      </c>
      <c r="F8" s="1" t="s">
        <v>16</v>
      </c>
      <c r="G8" s="1" t="s">
        <v>21</v>
      </c>
      <c r="H8" s="1" t="s">
        <v>16</v>
      </c>
      <c r="I8" s="1" t="s">
        <v>1</v>
      </c>
      <c r="J8" s="1" t="s">
        <v>16</v>
      </c>
    </row>
    <row r="9" spans="1:10" s="37" customFormat="1" ht="21.75" thickBot="1">
      <c r="A9" s="17" t="s">
        <v>0</v>
      </c>
      <c r="B9" s="18"/>
      <c r="C9" s="4">
        <f>C10+C11+C12+C13+C14</f>
        <v>9000000</v>
      </c>
      <c r="D9" s="4"/>
      <c r="E9" s="16">
        <f>E10+E11+E12+E13</f>
        <v>289</v>
      </c>
      <c r="F9" s="16">
        <f>F10+F11+F12+F13</f>
        <v>8368070</v>
      </c>
      <c r="G9" s="16">
        <f>G10+G11+G12+G13</f>
        <v>4</v>
      </c>
      <c r="H9" s="16">
        <f>H10+H11+H12+H13</f>
        <v>400000</v>
      </c>
      <c r="I9" s="16" t="s">
        <v>14</v>
      </c>
      <c r="J9" s="16">
        <f>J10+J11+J12+J13+J14</f>
        <v>231930</v>
      </c>
    </row>
    <row r="10" spans="1:10" s="41" customFormat="1" ht="21.75" thickTop="1">
      <c r="A10" s="38">
        <v>1</v>
      </c>
      <c r="B10" s="12" t="s">
        <v>5</v>
      </c>
      <c r="C10" s="39">
        <f>F10+H10+J10</f>
        <v>3461450</v>
      </c>
      <c r="D10" s="39"/>
      <c r="E10" s="40">
        <v>115</v>
      </c>
      <c r="F10" s="40">
        <v>3321450</v>
      </c>
      <c r="G10" s="40">
        <v>1</v>
      </c>
      <c r="H10" s="40">
        <v>100000</v>
      </c>
      <c r="I10" s="40"/>
      <c r="J10" s="40">
        <v>40000</v>
      </c>
    </row>
    <row r="11" spans="1:10" s="41" customFormat="1">
      <c r="A11" s="42">
        <v>2</v>
      </c>
      <c r="B11" s="11" t="s">
        <v>6</v>
      </c>
      <c r="C11" s="43">
        <f>F11+H11+J11</f>
        <v>1792910</v>
      </c>
      <c r="D11" s="43"/>
      <c r="E11" s="44">
        <v>57</v>
      </c>
      <c r="F11" s="44">
        <v>1652910</v>
      </c>
      <c r="G11" s="44">
        <v>1</v>
      </c>
      <c r="H11" s="44">
        <v>100000</v>
      </c>
      <c r="I11" s="44"/>
      <c r="J11" s="44">
        <v>40000</v>
      </c>
    </row>
    <row r="12" spans="1:10" s="41" customFormat="1">
      <c r="A12" s="45">
        <v>3</v>
      </c>
      <c r="B12" s="11" t="s">
        <v>7</v>
      </c>
      <c r="C12" s="43">
        <f>F12+H12+J12</f>
        <v>2375510</v>
      </c>
      <c r="D12" s="43"/>
      <c r="E12" s="44">
        <v>77</v>
      </c>
      <c r="F12" s="44">
        <v>2235510</v>
      </c>
      <c r="G12" s="44">
        <v>1</v>
      </c>
      <c r="H12" s="44">
        <v>100000</v>
      </c>
      <c r="I12" s="44"/>
      <c r="J12" s="44">
        <v>40000</v>
      </c>
    </row>
    <row r="13" spans="1:10" s="41" customFormat="1" ht="42">
      <c r="A13" s="45">
        <v>4</v>
      </c>
      <c r="B13" s="15" t="s">
        <v>8</v>
      </c>
      <c r="C13" s="43">
        <f>F13+H13+J13</f>
        <v>1298200</v>
      </c>
      <c r="D13" s="43"/>
      <c r="E13" s="44">
        <v>40</v>
      </c>
      <c r="F13" s="44">
        <v>1158200</v>
      </c>
      <c r="G13" s="44">
        <v>1</v>
      </c>
      <c r="H13" s="44">
        <v>100000</v>
      </c>
      <c r="I13" s="44"/>
      <c r="J13" s="44">
        <v>40000</v>
      </c>
    </row>
    <row r="14" spans="1:10" s="41" customFormat="1">
      <c r="A14" s="45" t="s">
        <v>17</v>
      </c>
      <c r="B14" s="11" t="s">
        <v>18</v>
      </c>
      <c r="C14" s="43">
        <f>F14+H14+J14</f>
        <v>71930</v>
      </c>
      <c r="D14" s="43"/>
      <c r="E14" s="46">
        <v>0</v>
      </c>
      <c r="F14" s="46">
        <v>0</v>
      </c>
      <c r="G14" s="46">
        <v>0</v>
      </c>
      <c r="H14" s="46">
        <v>0</v>
      </c>
      <c r="I14" s="46">
        <v>0</v>
      </c>
      <c r="J14" s="46">
        <v>71930</v>
      </c>
    </row>
    <row r="16" spans="1:10" s="5" customFormat="1">
      <c r="A16" s="14" t="s">
        <v>3</v>
      </c>
      <c r="B16" s="13"/>
    </row>
    <row r="1065" spans="4:8">
      <c r="D1065" s="9"/>
      <c r="E1065" s="5"/>
      <c r="F1065" s="5"/>
      <c r="G1065" s="5"/>
      <c r="H1065" s="5"/>
    </row>
    <row r="1066" spans="4:8" ht="21" hidden="1" customHeight="1">
      <c r="D1066" s="9"/>
      <c r="E1066" s="5"/>
      <c r="F1066" s="5"/>
      <c r="G1066" s="5"/>
      <c r="H1066" s="5"/>
    </row>
    <row r="1067" spans="4:8" ht="21" hidden="1" customHeight="1">
      <c r="D1067" s="9"/>
      <c r="E1067" s="5"/>
      <c r="F1067" s="5"/>
      <c r="G1067" s="5"/>
      <c r="H1067" s="5"/>
    </row>
    <row r="1068" spans="4:8" ht="14.25" hidden="1" customHeight="1"/>
  </sheetData>
  <mergeCells count="11">
    <mergeCell ref="A1:J1"/>
    <mergeCell ref="A2:J2"/>
    <mergeCell ref="E4:J4"/>
    <mergeCell ref="A9:B9"/>
    <mergeCell ref="A4:B8"/>
    <mergeCell ref="C4:C8"/>
    <mergeCell ref="E7:F7"/>
    <mergeCell ref="G7:H7"/>
    <mergeCell ref="I7:J7"/>
    <mergeCell ref="E5:J5"/>
    <mergeCell ref="E6:J6"/>
  </mergeCells>
  <phoneticPr fontId="6" type="noConversion"/>
  <printOptions horizontalCentered="1"/>
  <pageMargins left="0.31496062992125984" right="0.31496062992125984" top="0.59055118110236227" bottom="0.19685039370078741" header="0.31496062992125984" footer="0.11811023622047245"/>
  <pageSetup paperSize="9" scale="85" orientation="portrait" blackAndWhite="1" r:id="rId1"/>
  <headerFooter>
    <oddFooter xml:space="preserve">&amp;R&amp;"TH SarabunPSK,Regular"
</oddFooter>
  </headerFooter>
  <ignoredErrors>
    <ignoredError sqref="A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แบบฟอร์มปี 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สำนักงานปลัด กระทรวงเกษตรและสหกรณ์</cp:lastModifiedBy>
  <cp:lastPrinted>2025-10-08T08:28:50Z</cp:lastPrinted>
  <dcterms:created xsi:type="dcterms:W3CDTF">2020-11-09T03:15:21Z</dcterms:created>
  <dcterms:modified xsi:type="dcterms:W3CDTF">2025-10-08T08:38:02Z</dcterms:modified>
</cp:coreProperties>
</file>